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jernej_majcen_eles_si/Documents/PROJEKTI/I777-002 SSSC Podlog (GreenSwitch)/DZR/objava-maj2024/"/>
    </mc:Choice>
  </mc:AlternateContent>
  <xr:revisionPtr revIDLastSave="9" documentId="11_F372C82B1287328944521EBE9584C7D416D9BAEF" xr6:coauthVersionLast="47" xr6:coauthVersionMax="47" xr10:uidLastSave="{918C921E-39FB-490E-B9AF-D975BDB656E7}"/>
  <bookViews>
    <workbookView xWindow="-120" yWindow="-120" windowWidth="29040" windowHeight="15720" xr2:uid="{00000000-000D-0000-FFFF-FFFF00000000}"/>
  </bookViews>
  <sheets>
    <sheet name="Rekapitulacija" sheetId="6" r:id="rId1"/>
    <sheet name="ODKLOPNIKI" sheetId="1" r:id="rId2"/>
    <sheet name="LOČILNIKI" sheetId="2" r:id="rId3"/>
    <sheet name="MERILNI TR" sheetId="3" r:id="rId4"/>
    <sheet name="PRENAPETOSTNI ODVODNIKI" sheetId="4" r:id="rId5"/>
    <sheet name="PODPORNI IZOLATORJI" sheetId="5" r:id="rId6"/>
  </sheets>
  <definedNames>
    <definedName name="_xlnm.Print_Area" localSheetId="2">LOČILNIKI!$A$1:$G$21</definedName>
    <definedName name="_xlnm.Print_Area" localSheetId="3">'MERILNI TR'!$A$1:$G$8</definedName>
    <definedName name="_xlnm.Print_Area" localSheetId="1">ODKLOPNIKI!$A$1:$G$18</definedName>
    <definedName name="_xlnm.Print_Area" localSheetId="5">'PODPORNI IZOLATORJI'!$A$1:$G$8</definedName>
    <definedName name="_xlnm.Print_Area" localSheetId="4">'PRENAPETOSTNI ODVODNIKI'!$A$1:$G$8</definedName>
    <definedName name="_xlnm.Print_Area" localSheetId="0">Rekapitulacija!$A$1:$B$9</definedName>
    <definedName name="_xlnm.Print_Titles" localSheetId="2">LOČILNIKI!$1:$1</definedName>
    <definedName name="_xlnm.Print_Titles" localSheetId="3">'MERILNI TR'!$1:$1</definedName>
    <definedName name="_xlnm.Print_Titles" localSheetId="1">ODKLOPNIKI!$1:$1</definedName>
    <definedName name="_xlnm.Print_Titles" localSheetId="5">'PODPORNI IZOLATORJI'!$1:$1</definedName>
    <definedName name="_xlnm.Print_Titles" localSheetId="4">'PRENAPETOSTNI ODVODNIKI'!$1:$1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6" l="1"/>
  <c r="F7" i="5"/>
  <c r="G7" i="5" s="1"/>
  <c r="F6" i="5"/>
  <c r="G6" i="5" s="1"/>
  <c r="F4" i="5"/>
  <c r="G4" i="5" s="1"/>
  <c r="G8" i="5" s="1"/>
  <c r="B8" i="6" s="1"/>
  <c r="F7" i="4"/>
  <c r="G7" i="4" s="1"/>
  <c r="F6" i="4"/>
  <c r="G6" i="4" s="1"/>
  <c r="F4" i="4"/>
  <c r="G4" i="4" s="1"/>
  <c r="G8" i="4" s="1"/>
  <c r="B7" i="6" s="1"/>
  <c r="F7" i="3"/>
  <c r="G7" i="3" s="1"/>
  <c r="F6" i="3"/>
  <c r="G6" i="3" s="1"/>
  <c r="F4" i="3"/>
  <c r="G4" i="3" s="1"/>
  <c r="G8" i="3" s="1"/>
  <c r="B6" i="6" s="1"/>
  <c r="F20" i="2"/>
  <c r="G20" i="2" s="1"/>
  <c r="F19" i="2"/>
  <c r="G19" i="2" s="1"/>
  <c r="G18" i="2"/>
  <c r="F18" i="2"/>
  <c r="G16" i="2"/>
  <c r="F16" i="2"/>
  <c r="G15" i="2"/>
  <c r="F15" i="2"/>
  <c r="F14" i="2"/>
  <c r="G14" i="2" s="1"/>
  <c r="F13" i="2"/>
  <c r="G13" i="2" s="1"/>
  <c r="F12" i="2"/>
  <c r="G12" i="2" s="1"/>
  <c r="F11" i="2"/>
  <c r="G11" i="2" s="1"/>
  <c r="G10" i="2"/>
  <c r="F10" i="2"/>
  <c r="G8" i="2"/>
  <c r="F8" i="2"/>
  <c r="F7" i="2"/>
  <c r="G7" i="2" s="1"/>
  <c r="F6" i="2"/>
  <c r="G6" i="2" s="1"/>
  <c r="F5" i="2"/>
  <c r="G5" i="2" s="1"/>
  <c r="F4" i="2"/>
  <c r="G4" i="2" s="1"/>
  <c r="F17" i="1"/>
  <c r="G17" i="1" s="1"/>
  <c r="G16" i="1"/>
  <c r="F16" i="1"/>
  <c r="F15" i="1"/>
  <c r="G15" i="1" s="1"/>
  <c r="G13" i="1"/>
  <c r="F13" i="1"/>
  <c r="F12" i="1"/>
  <c r="G12" i="1" s="1"/>
  <c r="F11" i="1"/>
  <c r="G11" i="1" s="1"/>
  <c r="F10" i="1"/>
  <c r="G10" i="1" s="1"/>
  <c r="G9" i="1"/>
  <c r="F9" i="1"/>
  <c r="F8" i="1"/>
  <c r="G8" i="1" s="1"/>
  <c r="G7" i="1"/>
  <c r="F7" i="1"/>
  <c r="F5" i="1"/>
  <c r="G5" i="1" s="1"/>
  <c r="F4" i="1"/>
  <c r="G4" i="1" s="1"/>
  <c r="G18" i="1" l="1"/>
  <c r="B4" i="6" s="1"/>
  <c r="G21" i="2"/>
  <c r="B5" i="6" s="1"/>
</calcChain>
</file>

<file path=xl/sharedStrings.xml><?xml version="1.0" encoding="utf-8"?>
<sst xmlns="http://schemas.openxmlformats.org/spreadsheetml/2006/main" count="138" uniqueCount="50">
  <si>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</si>
  <si>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</si>
  <si>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</si>
  <si>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</si>
  <si>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</si>
  <si>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</si>
  <si>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</si>
  <si>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ODKLOPNIKI</t>
  </si>
  <si>
    <t>VISOKONAPETOSTNA OPREMA</t>
  </si>
  <si>
    <r>
      <rPr>
        <sz val="11"/>
        <rFont val="Arial"/>
      </rPr>
      <t>Tripolni odklopnik 220 kV, z enopolnim elektromotornim pogonom, z jeklenimi podstavki, vključno s krmilno signalnimi in napajalnimi kabli med centralno omarico in pogonskimi omaricami, pripadajoče kabelske uvodnice</t>
    </r>
  </si>
  <si>
    <t>kos</t>
  </si>
  <si>
    <r>
      <rPr>
        <sz val="11"/>
        <rFont val="Arial"/>
      </rPr>
      <t xml:space="preserve">Nadzor nad montažo in spuščanje v pogon s strani pooblaščenega predstavnika proizvajalca opreme za 220 kV odklopnik </t>
    </r>
  </si>
  <si>
    <t>kpl</t>
  </si>
  <si>
    <t>Rezervni deli</t>
  </si>
  <si>
    <r>
      <rPr>
        <sz val="11"/>
        <rFont val="Arial"/>
      </rPr>
      <t>garnitura za polnjenje s plinom SF6 za 220 kV odklopnik (ventil za priklop na odklopnik, cev, ventil z manometrom za jeklenko)</t>
    </r>
  </si>
  <si>
    <r>
      <rPr>
        <sz val="11"/>
        <rFont val="Arial"/>
      </rPr>
      <t>vklopna tuljava – 220 kV odklopnik</t>
    </r>
  </si>
  <si>
    <r>
      <rPr>
        <sz val="11"/>
        <rFont val="Arial"/>
      </rPr>
      <t>set pomožnih kontaktov – 220 kV odklopnik</t>
    </r>
  </si>
  <si>
    <r>
      <rPr>
        <sz val="11"/>
        <rFont val="Arial"/>
      </rPr>
      <t>grelec - 220 kV odklopnik (če so grelci različni, se dobavi po en tip vsakega grelca!)</t>
    </r>
  </si>
  <si>
    <r>
      <rPr>
        <sz val="11"/>
        <rFont val="Arial"/>
      </rPr>
      <t>Preklopno stikalo daljinsko/0/ročno za 220 kV odklopnik</t>
    </r>
  </si>
  <si>
    <r>
      <rPr>
        <sz val="11"/>
        <rFont val="Arial"/>
      </rPr>
      <t>Preklopno stikalo vklop/izklop za 220 kV odklopnik</t>
    </r>
  </si>
  <si>
    <r>
      <rPr>
        <sz val="11"/>
        <rFont val="Arial"/>
      </rPr>
      <t>Manometer s signalnimi kontakti za 220 kV odklopnik</t>
    </r>
  </si>
  <si>
    <t>Tehnična dokumentacija in ostali stroški</t>
  </si>
  <si>
    <r>
      <rPr>
        <sz val="11"/>
        <rFont val="Arial"/>
      </rPr>
      <t>Tehnična dokumentacija</t>
    </r>
  </si>
  <si>
    <r>
      <rPr>
        <sz val="11"/>
        <rFont val="Arial"/>
      </rPr>
      <t>Izobraževanje na objektu (za potrebe rednega vzdrževanja) naročnikovega osebja s strani pooblaščenega proizvajalca opreme za 5 oseb</t>
    </r>
  </si>
  <si>
    <r>
      <rPr>
        <sz val="11"/>
        <rFont val="Arial"/>
      </rPr>
      <t>Ostali stroški (embalaža, transport, zavarovanje, garancije, ..)</t>
    </r>
  </si>
  <si>
    <t>Skupaj:</t>
  </si>
  <si>
    <t>LOČILNIKI IN OZEMLJILNI LOČILNIKI</t>
  </si>
  <si>
    <r>
      <rPr>
        <sz val="11"/>
        <rFont val="Arial"/>
      </rPr>
      <t>Ločilnik 220 kV - Q1/Q51, tripolni, dvokolnski, center-break, v brazdi s prigrajenimi ozemljilnimi noži, z ločenim tripolnim elektromotornim pogonom glavnih in ozemljilnih nožev, z napravo za prenos zbiralničnih tokov</t>
    </r>
  </si>
  <si>
    <r>
      <rPr>
        <sz val="11"/>
        <rFont val="Arial"/>
      </rPr>
      <t>Ločilnik 220 kV - Q2, tripolni, dvokolnski, center-break, v brazdi, s tripolnim elektromotornim pogonom, z napravo za prenos zbiralničnih tokov</t>
    </r>
  </si>
  <si>
    <r>
      <rPr>
        <sz val="11"/>
        <rFont val="Arial"/>
      </rPr>
      <t>Ločilnik 220 kV - Q9/Q8, Q91/Q51 in Q92/Q52 tripolni, dvokolnski, center-break, paralelni s prigrajenimi ozemljilnimi noži, z ločenim tripolnim elektromotornim pogonom glavnih in ozemljilnih nožev</t>
    </r>
  </si>
  <si>
    <r>
      <rPr>
        <sz val="11"/>
        <rFont val="Arial"/>
      </rPr>
      <t>Ločilnik 220 kV - Q93/Q53/Q55 in Q94/Q54/Q56 (pri SSSC) tripolni, paralelni s horizontalnimi polpantografskimi noži (knee type), s prigrajenimi ozemljilnimi noži (na enem ločilniku bosta dva ozemljilna noža - pred in za ločilnikom Q93 in Q94), z ločenim enopolnim elektromotornim pogonom glavnih in ozemljilnih nožev.</t>
    </r>
  </si>
  <si>
    <r>
      <rPr>
        <sz val="11"/>
        <rFont val="Arial"/>
      </rPr>
      <t xml:space="preserve">Nadzor nad montažo in spuščanje v pogon s strani pooblaščenega predstavnika proizvajalca opreme za 220 kV ločilnike </t>
    </r>
  </si>
  <si>
    <r>
      <rPr>
        <sz val="11"/>
        <rFont val="Arial"/>
      </rPr>
      <t>set rok (celotna roka z vsem drobnim materialom) - center-break</t>
    </r>
  </si>
  <si>
    <r>
      <rPr>
        <sz val="11"/>
        <rFont val="Arial"/>
      </rPr>
      <t>set rok (celotna roka z vsem drobnim materialom) - knee type</t>
    </r>
  </si>
  <si>
    <r>
      <rPr>
        <sz val="11"/>
        <rFont val="Arial"/>
      </rPr>
      <t>set pomožnih kontaktov – 220 kV ločilniki</t>
    </r>
  </si>
  <si>
    <r>
      <rPr>
        <sz val="11"/>
        <rFont val="Arial"/>
      </rPr>
      <t>izolator - 220 kV</t>
    </r>
  </si>
  <si>
    <r>
      <rPr>
        <sz val="11"/>
        <rFont val="Arial"/>
      </rPr>
      <t>grelec - 220 kV</t>
    </r>
  </si>
  <si>
    <r>
      <rPr>
        <sz val="11"/>
        <rFont val="Arial"/>
      </rPr>
      <t>rezervni kontakt glavnih nožev - 220 kV</t>
    </r>
  </si>
  <si>
    <r>
      <rPr>
        <sz val="11"/>
        <rFont val="Arial"/>
      </rPr>
      <t xml:space="preserve">preklopno stikalo daljinsko/ročno/lokalno </t>
    </r>
  </si>
  <si>
    <t>MERILNI TRANSFORMATORJI</t>
  </si>
  <si>
    <r>
      <rPr>
        <sz val="11"/>
        <rFont val="Arial"/>
      </rPr>
      <t>Kombinirani merilni transformator, 220 kV</t>
    </r>
  </si>
  <si>
    <t>kompl.</t>
  </si>
  <si>
    <t>PRENAPETOSTNI ODVODNIKI</t>
  </si>
  <si>
    <r>
      <rPr>
        <sz val="11"/>
        <rFont val="Arial"/>
      </rPr>
      <t>Prenapetostni odvodniki, skupaj z monitorji delovanja prenapetostnega odvodnika mora biti dobavljena tudi ustrezna oprema za odčitavanje in programska oprema za prenos podatkov</t>
    </r>
  </si>
  <si>
    <t>PODPORNI IZOLATORJI</t>
  </si>
  <si>
    <r>
      <rPr>
        <sz val="11"/>
        <rFont val="Arial"/>
      </rPr>
      <t>Podporni izolator</t>
    </r>
  </si>
  <si>
    <t>Rekapitulacija</t>
  </si>
  <si>
    <t>Specifikacije</t>
  </si>
  <si>
    <t>Znesek</t>
  </si>
  <si>
    <t>Skupna vrednost specificirane opreme in storitev: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</si>
</sst>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Arial"/>
    </font>
    <font>
      <b/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</patternFill>
    </fill>
    <fill>
      <patternFill patternType="solid">
        <fgColor rgb="FFFFFF00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right" vertical="center"/>
    </xf>
    <xf numFmtId="4" fontId="1" fillId="2" borderId="0" xfId="0" applyNumberFormat="1" applyFont="1" applyFill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 applyProtection="1">
      <alignment horizontal="right" vertical="center"/>
      <protection locked="0"/>
    </xf>
    <xf numFmtId="4" fontId="1" fillId="2" borderId="2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horizontal="center" vertical="center"/>
    </xf>
    <xf numFmtId="49" fontId="1" fillId="4" borderId="0" xfId="0" applyNumberFormat="1" applyFont="1" applyFill="1" applyAlignment="1">
      <alignment horizontal="left" vertical="center" wrapText="1"/>
    </xf>
    <xf numFmtId="49" fontId="1" fillId="4" borderId="0" xfId="0" applyNumberFormat="1" applyFont="1" applyFill="1" applyAlignment="1">
      <alignment horizontal="center" vertical="center"/>
    </xf>
    <xf numFmtId="4" fontId="1" fillId="3" borderId="3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left" vertical="center"/>
    </xf>
    <xf numFmtId="0" fontId="1" fillId="2" borderId="2" xfId="0" applyFont="1" applyFill="1" applyBorder="1"/>
    <xf numFmtId="0" fontId="2" fillId="3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4" fontId="1" fillId="2" borderId="2" xfId="0" applyNumberFormat="1" applyFont="1" applyFill="1" applyBorder="1"/>
    <xf numFmtId="0" fontId="2" fillId="3" borderId="2" xfId="0" applyFont="1" applyFill="1" applyBorder="1"/>
    <xf numFmtId="4" fontId="2" fillId="3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0" fontId="1" fillId="3" borderId="2" xfId="0" applyFont="1" applyFill="1" applyBorder="1"/>
  </cellXfs>
  <cellStyles count="1">
    <cellStyle name="Navadno" xfId="0" builtinId="0"/>
  </cellStyles>
  <dxfs count="5"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zoomScaleNormal="100" workbookViewId="0">
      <selection activeCell="A17" sqref="A17"/>
    </sheetView>
  </sheetViews>
  <sheetFormatPr defaultRowHeight="14.25" x14ac:dyDescent="0.2"/>
  <cols>
    <col min="1" max="1" width="74.28515625" style="1" customWidth="1"/>
    <col min="2" max="2" width="25" style="1" customWidth="1"/>
    <col min="3" max="3" width="9.140625" style="1" customWidth="1"/>
    <col min="4" max="16384" width="9.140625" style="1"/>
  </cols>
  <sheetData>
    <row r="1" spans="1:2" ht="15" x14ac:dyDescent="0.25">
      <c r="A1" s="29" t="s">
        <v>46</v>
      </c>
      <c r="B1" s="30"/>
    </row>
    <row r="2" spans="1:2" x14ac:dyDescent="0.2">
      <c r="A2" s="23"/>
      <c r="B2" s="23"/>
    </row>
    <row r="3" spans="1:2" ht="15" x14ac:dyDescent="0.25">
      <c r="A3" s="24" t="s">
        <v>47</v>
      </c>
      <c r="B3" s="24" t="s">
        <v>48</v>
      </c>
    </row>
    <row r="4" spans="1:2" x14ac:dyDescent="0.2">
      <c r="A4" s="25" t="s">
        <v>7</v>
      </c>
      <c r="B4" s="26">
        <f>ODKLOPNIKI!G18</f>
        <v>0</v>
      </c>
    </row>
    <row r="5" spans="1:2" x14ac:dyDescent="0.2">
      <c r="A5" s="25" t="s">
        <v>26</v>
      </c>
      <c r="B5" s="26">
        <f>LOČILNIKI!G21</f>
        <v>0</v>
      </c>
    </row>
    <row r="6" spans="1:2" x14ac:dyDescent="0.2">
      <c r="A6" s="25" t="s">
        <v>39</v>
      </c>
      <c r="B6" s="26">
        <f>'MERILNI TR'!G8</f>
        <v>0</v>
      </c>
    </row>
    <row r="7" spans="1:2" x14ac:dyDescent="0.2">
      <c r="A7" s="25" t="s">
        <v>42</v>
      </c>
      <c r="B7" s="26">
        <f>'PRENAPETOSTNI ODVODNIKI'!G8</f>
        <v>0</v>
      </c>
    </row>
    <row r="8" spans="1:2" x14ac:dyDescent="0.2">
      <c r="A8" s="25" t="s">
        <v>44</v>
      </c>
      <c r="B8" s="26">
        <f>'PODPORNI IZOLATORJI'!G8</f>
        <v>0</v>
      </c>
    </row>
    <row r="9" spans="1:2" ht="15" x14ac:dyDescent="0.25">
      <c r="A9" s="27" t="s">
        <v>49</v>
      </c>
      <c r="B9" s="28">
        <f>SUM($B$4:$B8)</f>
        <v>0</v>
      </c>
    </row>
  </sheetData>
  <sheetProtection algorithmName="SHA-512" hashValue="WaPjDFgteZ40fcSlR4huu5YUaz43THiAh31k5eNVRLVj+B8wZliCvReWtR0pqFT3tLqu3Ux1RZcHh585cfRywQ==" saltValue="QtDQahARMpmRAKzJUZKNqQ==" spinCount="100000" sheet="1" objects="1" scenarios="1"/>
  <mergeCells count="1">
    <mergeCell ref="A1:B1"/>
  </mergeCells>
  <pageMargins left="0.7087" right="0.7087" top="1.1023622047244095" bottom="0.78740157480314965" header="0.31496062992125984" footer="0.31496062992125984"/>
  <pageSetup paperSize="9" scale="80" orientation="portrait" r:id="rId1"/>
  <headerFooter>
    <oddHeader>&amp;LŠt. načrta: R4PO01-6E/02&amp;C&amp;G&amp;R&amp;P/&amp;N</oddHeader>
    <oddFooter>&amp;LDatoteka: &amp;F
Objekt: RTP 400/220/110 kV Podlog / Sistem za regulacijo moči (SSSC) v RTP Podlog&amp;RId. oznaka: R4PO01-6E2102
Datum: december 2023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H18"/>
  <sheetViews>
    <sheetView workbookViewId="0"/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 spans="1:8" ht="15" x14ac:dyDescent="0.25">
      <c r="A2" s="8"/>
      <c r="B2" s="9" t="s">
        <v>7</v>
      </c>
      <c r="C2" s="10"/>
      <c r="D2" s="8"/>
      <c r="E2" s="11"/>
      <c r="F2" s="11"/>
      <c r="G2" s="11"/>
      <c r="H2" s="6"/>
    </row>
    <row r="3" spans="1:8" ht="15" x14ac:dyDescent="0.25">
      <c r="A3" s="8"/>
      <c r="B3" s="9" t="s">
        <v>8</v>
      </c>
      <c r="C3" s="10"/>
      <c r="D3" s="8"/>
      <c r="E3" s="11"/>
      <c r="F3" s="11"/>
      <c r="G3" s="11"/>
      <c r="H3" s="6"/>
    </row>
    <row r="4" spans="1:8" ht="57" x14ac:dyDescent="0.25">
      <c r="A4" s="12">
        <v>1</v>
      </c>
      <c r="B4" s="13" t="s">
        <v>9</v>
      </c>
      <c r="C4" s="14" t="s">
        <v>10</v>
      </c>
      <c r="D4" s="12">
        <v>1</v>
      </c>
      <c r="E4" s="15">
        <v>0</v>
      </c>
      <c r="F4" s="16">
        <f>IF(ISNUMBER(E4),IF(E4&gt;0,ROUND(E4,2),0),0)</f>
        <v>0</v>
      </c>
      <c r="G4" s="16">
        <f>ROUND(D4*F4,2)</f>
        <v>0</v>
      </c>
      <c r="H4" s="6"/>
    </row>
    <row r="5" spans="1:8" ht="28.5" x14ac:dyDescent="0.25">
      <c r="A5" s="12">
        <v>2</v>
      </c>
      <c r="B5" s="13" t="s">
        <v>11</v>
      </c>
      <c r="C5" s="14" t="s">
        <v>12</v>
      </c>
      <c r="D5" s="12">
        <v>1</v>
      </c>
      <c r="E5" s="15">
        <v>0</v>
      </c>
      <c r="F5" s="16">
        <f>IF(ISNUMBER(E5),IF(E5&gt;0,ROUND(E5,2),0),0)</f>
        <v>0</v>
      </c>
      <c r="G5" s="16">
        <f>ROUND(D5*F5,2)</f>
        <v>0</v>
      </c>
      <c r="H5" s="6"/>
    </row>
    <row r="6" spans="1:8" ht="15" x14ac:dyDescent="0.25">
      <c r="A6" s="8"/>
      <c r="B6" s="9" t="s">
        <v>13</v>
      </c>
      <c r="C6" s="10"/>
      <c r="D6" s="8"/>
      <c r="E6" s="11"/>
      <c r="F6" s="11"/>
      <c r="G6" s="11"/>
      <c r="H6" s="6"/>
    </row>
    <row r="7" spans="1:8" ht="28.5" x14ac:dyDescent="0.25">
      <c r="A7" s="12">
        <v>3</v>
      </c>
      <c r="B7" s="13" t="s">
        <v>14</v>
      </c>
      <c r="C7" s="14" t="s">
        <v>12</v>
      </c>
      <c r="D7" s="12">
        <v>1</v>
      </c>
      <c r="E7" s="15">
        <v>0</v>
      </c>
      <c r="F7" s="16">
        <f t="shared" ref="F7:F13" si="0">IF(ISNUMBER(E7),IF(E7&gt;0,ROUND(E7,2),0),0)</f>
        <v>0</v>
      </c>
      <c r="G7" s="16">
        <f t="shared" ref="G7:G13" si="1">ROUND(D7*F7,2)</f>
        <v>0</v>
      </c>
      <c r="H7" s="6"/>
    </row>
    <row r="8" spans="1:8" x14ac:dyDescent="0.25">
      <c r="A8" s="12">
        <v>4</v>
      </c>
      <c r="B8" s="13" t="s">
        <v>15</v>
      </c>
      <c r="C8" s="14" t="s">
        <v>10</v>
      </c>
      <c r="D8" s="12">
        <v>1</v>
      </c>
      <c r="E8" s="15">
        <v>0</v>
      </c>
      <c r="F8" s="16">
        <f t="shared" si="0"/>
        <v>0</v>
      </c>
      <c r="G8" s="16">
        <f t="shared" si="1"/>
        <v>0</v>
      </c>
      <c r="H8" s="6"/>
    </row>
    <row r="9" spans="1:8" x14ac:dyDescent="0.25">
      <c r="A9" s="12">
        <v>5</v>
      </c>
      <c r="B9" s="13" t="s">
        <v>16</v>
      </c>
      <c r="C9" s="14" t="s">
        <v>10</v>
      </c>
      <c r="D9" s="12">
        <v>1</v>
      </c>
      <c r="E9" s="15">
        <v>0</v>
      </c>
      <c r="F9" s="16">
        <f t="shared" si="0"/>
        <v>0</v>
      </c>
      <c r="G9" s="16">
        <f t="shared" si="1"/>
        <v>0</v>
      </c>
      <c r="H9" s="6"/>
    </row>
    <row r="10" spans="1:8" ht="28.5" x14ac:dyDescent="0.25">
      <c r="A10" s="12">
        <v>6</v>
      </c>
      <c r="B10" s="13" t="s">
        <v>17</v>
      </c>
      <c r="C10" s="14" t="s">
        <v>10</v>
      </c>
      <c r="D10" s="12">
        <v>1</v>
      </c>
      <c r="E10" s="15">
        <v>0</v>
      </c>
      <c r="F10" s="16">
        <f t="shared" si="0"/>
        <v>0</v>
      </c>
      <c r="G10" s="16">
        <f t="shared" si="1"/>
        <v>0</v>
      </c>
      <c r="H10" s="6"/>
    </row>
    <row r="11" spans="1:8" x14ac:dyDescent="0.25">
      <c r="A11" s="12">
        <v>7</v>
      </c>
      <c r="B11" s="13" t="s">
        <v>18</v>
      </c>
      <c r="C11" s="14" t="s">
        <v>10</v>
      </c>
      <c r="D11" s="12">
        <v>1</v>
      </c>
      <c r="E11" s="15">
        <v>0</v>
      </c>
      <c r="F11" s="16">
        <f t="shared" si="0"/>
        <v>0</v>
      </c>
      <c r="G11" s="16">
        <f t="shared" si="1"/>
        <v>0</v>
      </c>
      <c r="H11" s="6"/>
    </row>
    <row r="12" spans="1:8" x14ac:dyDescent="0.25">
      <c r="A12" s="12">
        <v>8</v>
      </c>
      <c r="B12" s="13" t="s">
        <v>19</v>
      </c>
      <c r="C12" s="14" t="s">
        <v>10</v>
      </c>
      <c r="D12" s="12">
        <v>1</v>
      </c>
      <c r="E12" s="15">
        <v>0</v>
      </c>
      <c r="F12" s="16">
        <f t="shared" si="0"/>
        <v>0</v>
      </c>
      <c r="G12" s="16">
        <f t="shared" si="1"/>
        <v>0</v>
      </c>
      <c r="H12" s="6"/>
    </row>
    <row r="13" spans="1:8" x14ac:dyDescent="0.25">
      <c r="A13" s="12">
        <v>9</v>
      </c>
      <c r="B13" s="13" t="s">
        <v>20</v>
      </c>
      <c r="C13" s="14" t="s">
        <v>10</v>
      </c>
      <c r="D13" s="12">
        <v>1</v>
      </c>
      <c r="E13" s="15">
        <v>0</v>
      </c>
      <c r="F13" s="16">
        <f t="shared" si="0"/>
        <v>0</v>
      </c>
      <c r="G13" s="16">
        <f t="shared" si="1"/>
        <v>0</v>
      </c>
      <c r="H13" s="6"/>
    </row>
    <row r="14" spans="1:8" ht="15" x14ac:dyDescent="0.25">
      <c r="A14" s="8"/>
      <c r="B14" s="9" t="s">
        <v>21</v>
      </c>
      <c r="C14" s="10"/>
      <c r="D14" s="8"/>
      <c r="E14" s="11"/>
      <c r="F14" s="11"/>
      <c r="G14" s="11"/>
      <c r="H14" s="6"/>
    </row>
    <row r="15" spans="1:8" x14ac:dyDescent="0.25">
      <c r="A15" s="12">
        <v>10</v>
      </c>
      <c r="B15" s="13" t="s">
        <v>22</v>
      </c>
      <c r="C15" s="14" t="s">
        <v>12</v>
      </c>
      <c r="D15" s="12">
        <v>1</v>
      </c>
      <c r="E15" s="15">
        <v>0</v>
      </c>
      <c r="F15" s="16">
        <f>IF(ISNUMBER(E15),IF(E15&gt;0,ROUND(E15,2),0),0)</f>
        <v>0</v>
      </c>
      <c r="G15" s="16">
        <f>ROUND(D15*F15,2)</f>
        <v>0</v>
      </c>
      <c r="H15" s="6"/>
    </row>
    <row r="16" spans="1:8" ht="42.75" x14ac:dyDescent="0.25">
      <c r="A16" s="12">
        <v>11</v>
      </c>
      <c r="B16" s="13" t="s">
        <v>23</v>
      </c>
      <c r="C16" s="14" t="s">
        <v>12</v>
      </c>
      <c r="D16" s="12">
        <v>1</v>
      </c>
      <c r="E16" s="15">
        <v>0</v>
      </c>
      <c r="F16" s="16">
        <f>IF(ISNUMBER(E16),IF(E16&gt;0,ROUND(E16,2),0),0)</f>
        <v>0</v>
      </c>
      <c r="G16" s="16">
        <f>ROUND(D16*F16,2)</f>
        <v>0</v>
      </c>
      <c r="H16" s="6"/>
    </row>
    <row r="17" spans="1:8" x14ac:dyDescent="0.25">
      <c r="A17" s="12">
        <v>12</v>
      </c>
      <c r="B17" s="13" t="s">
        <v>24</v>
      </c>
      <c r="C17" s="14" t="s">
        <v>12</v>
      </c>
      <c r="D17" s="12">
        <v>1</v>
      </c>
      <c r="E17" s="15">
        <v>0</v>
      </c>
      <c r="F17" s="16">
        <f>IF(ISNUMBER(E17),IF(E17&gt;0,ROUND(E17,2),0),0)</f>
        <v>0</v>
      </c>
      <c r="G17" s="16">
        <f>ROUND(D17*F17,2)</f>
        <v>0</v>
      </c>
      <c r="H17" s="6"/>
    </row>
    <row r="18" spans="1:8" ht="15" x14ac:dyDescent="0.25">
      <c r="A18" s="17"/>
      <c r="B18" s="18"/>
      <c r="C18" s="19"/>
      <c r="D18" s="17"/>
      <c r="E18" s="22" t="s">
        <v>25</v>
      </c>
      <c r="F18" s="20"/>
      <c r="G18" s="21">
        <f>SUM(G$2:G17)</f>
        <v>0</v>
      </c>
      <c r="H18" s="7"/>
    </row>
  </sheetData>
  <sheetProtection algorithmName="SHA-512" hashValue="WzwI3TQvw5wriN+1f5HEXFDrTfjZQtvO7hyukQvuBG3AkOZJwz03+Ziz4M2jH1VJDbw60MN8gNpRTWNHBnz7Og==" saltValue="TDxwfjJug1snVLYb55ncng==" spinCount="100000" sheet="1" objects="1" scenarios="1"/>
  <conditionalFormatting sqref="E1:E1048576">
    <cfRule type="expression" dxfId="4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15:E17 E7:E13 E4:E5" xr:uid="{D4ADEAA6-8E65-4F33-BA28-89AA8AE95637}">
      <formula1>AND(ISNUMBER(E4),E4&gt;=0,ROUND(E4*100,6)-INT(E4*100)=0,NOT(ISBLANK(E4)))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R4PO01-6E/02&amp;C&amp;G&amp;R&amp;P/&amp;N</oddHeader>
    <oddFooter>&amp;LDatoteka: &amp;F
Objekt: RTP 400/220/110 kV Podlog / Sistem za regulacijo moči (SSSC) v RTP Podlog&amp;RId. oznaka: R4PO01-6E2102
Datum: december 2023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H21"/>
  <sheetViews>
    <sheetView workbookViewId="0"/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 spans="1:8" ht="15" x14ac:dyDescent="0.25">
      <c r="A2" s="8"/>
      <c r="B2" s="9" t="s">
        <v>26</v>
      </c>
      <c r="C2" s="10"/>
      <c r="D2" s="8"/>
      <c r="E2" s="11"/>
      <c r="F2" s="11"/>
      <c r="G2" s="11"/>
      <c r="H2" s="6"/>
    </row>
    <row r="3" spans="1:8" ht="15" x14ac:dyDescent="0.25">
      <c r="A3" s="8"/>
      <c r="B3" s="9" t="s">
        <v>8</v>
      </c>
      <c r="C3" s="10"/>
      <c r="D3" s="8"/>
      <c r="E3" s="11"/>
      <c r="F3" s="11"/>
      <c r="G3" s="11"/>
      <c r="H3" s="6"/>
    </row>
    <row r="4" spans="1:8" ht="57" x14ac:dyDescent="0.25">
      <c r="A4" s="12">
        <v>13</v>
      </c>
      <c r="B4" s="13" t="s">
        <v>27</v>
      </c>
      <c r="C4" s="14" t="s">
        <v>10</v>
      </c>
      <c r="D4" s="12">
        <v>1</v>
      </c>
      <c r="E4" s="15">
        <v>0</v>
      </c>
      <c r="F4" s="16">
        <f>IF(ISNUMBER(E4),IF(E4&gt;0,ROUND(E4,2),0),0)</f>
        <v>0</v>
      </c>
      <c r="G4" s="16">
        <f>ROUND(D4*F4,2)</f>
        <v>0</v>
      </c>
      <c r="H4" s="6"/>
    </row>
    <row r="5" spans="1:8" ht="42.75" x14ac:dyDescent="0.25">
      <c r="A5" s="12">
        <v>14</v>
      </c>
      <c r="B5" s="13" t="s">
        <v>28</v>
      </c>
      <c r="C5" s="14" t="s">
        <v>10</v>
      </c>
      <c r="D5" s="12">
        <v>1</v>
      </c>
      <c r="E5" s="15">
        <v>0</v>
      </c>
      <c r="F5" s="16">
        <f>IF(ISNUMBER(E5),IF(E5&gt;0,ROUND(E5,2),0),0)</f>
        <v>0</v>
      </c>
      <c r="G5" s="16">
        <f>ROUND(D5*F5,2)</f>
        <v>0</v>
      </c>
      <c r="H5" s="6"/>
    </row>
    <row r="6" spans="1:8" ht="42.75" x14ac:dyDescent="0.25">
      <c r="A6" s="12">
        <v>15</v>
      </c>
      <c r="B6" s="13" t="s">
        <v>29</v>
      </c>
      <c r="C6" s="14" t="s">
        <v>10</v>
      </c>
      <c r="D6" s="12">
        <v>3</v>
      </c>
      <c r="E6" s="15">
        <v>0</v>
      </c>
      <c r="F6" s="16">
        <f>IF(ISNUMBER(E6),IF(E6&gt;0,ROUND(E6,2),0),0)</f>
        <v>0</v>
      </c>
      <c r="G6" s="16">
        <f>ROUND(D6*F6,2)</f>
        <v>0</v>
      </c>
      <c r="H6" s="6"/>
    </row>
    <row r="7" spans="1:8" ht="71.25" x14ac:dyDescent="0.25">
      <c r="A7" s="12">
        <v>16</v>
      </c>
      <c r="B7" s="13" t="s">
        <v>30</v>
      </c>
      <c r="C7" s="14" t="s">
        <v>10</v>
      </c>
      <c r="D7" s="12">
        <v>2</v>
      </c>
      <c r="E7" s="15">
        <v>0</v>
      </c>
      <c r="F7" s="16">
        <f>IF(ISNUMBER(E7),IF(E7&gt;0,ROUND(E7,2),0),0)</f>
        <v>0</v>
      </c>
      <c r="G7" s="16">
        <f>ROUND(D7*F7,2)</f>
        <v>0</v>
      </c>
      <c r="H7" s="6"/>
    </row>
    <row r="8" spans="1:8" ht="28.5" x14ac:dyDescent="0.25">
      <c r="A8" s="12">
        <v>17</v>
      </c>
      <c r="B8" s="13" t="s">
        <v>31</v>
      </c>
      <c r="C8" s="14" t="s">
        <v>12</v>
      </c>
      <c r="D8" s="12">
        <v>1</v>
      </c>
      <c r="E8" s="15">
        <v>0</v>
      </c>
      <c r="F8" s="16">
        <f>IF(ISNUMBER(E8),IF(E8&gt;0,ROUND(E8,2),0),0)</f>
        <v>0</v>
      </c>
      <c r="G8" s="16">
        <f>ROUND(D8*F8,2)</f>
        <v>0</v>
      </c>
      <c r="H8" s="6"/>
    </row>
    <row r="9" spans="1:8" ht="15" x14ac:dyDescent="0.25">
      <c r="A9" s="8"/>
      <c r="B9" s="9" t="s">
        <v>13</v>
      </c>
      <c r="C9" s="10"/>
      <c r="D9" s="8"/>
      <c r="E9" s="11"/>
      <c r="F9" s="11"/>
      <c r="G9" s="11"/>
      <c r="H9" s="6"/>
    </row>
    <row r="10" spans="1:8" x14ac:dyDescent="0.25">
      <c r="A10" s="12">
        <v>18</v>
      </c>
      <c r="B10" s="13" t="s">
        <v>32</v>
      </c>
      <c r="C10" s="14" t="s">
        <v>10</v>
      </c>
      <c r="D10" s="12">
        <v>1</v>
      </c>
      <c r="E10" s="15">
        <v>0</v>
      </c>
      <c r="F10" s="16">
        <f t="shared" ref="F10:F16" si="0">IF(ISNUMBER(E10),IF(E10&gt;0,ROUND(E10,2),0),0)</f>
        <v>0</v>
      </c>
      <c r="G10" s="16">
        <f t="shared" ref="G10:G16" si="1">ROUND(D10*F10,2)</f>
        <v>0</v>
      </c>
      <c r="H10" s="6"/>
    </row>
    <row r="11" spans="1:8" x14ac:dyDescent="0.25">
      <c r="A11" s="12">
        <v>19</v>
      </c>
      <c r="B11" s="13" t="s">
        <v>33</v>
      </c>
      <c r="C11" s="14" t="s">
        <v>10</v>
      </c>
      <c r="D11" s="12">
        <v>1</v>
      </c>
      <c r="E11" s="15">
        <v>0</v>
      </c>
      <c r="F11" s="16">
        <f t="shared" si="0"/>
        <v>0</v>
      </c>
      <c r="G11" s="16">
        <f t="shared" si="1"/>
        <v>0</v>
      </c>
      <c r="H11" s="6"/>
    </row>
    <row r="12" spans="1:8" x14ac:dyDescent="0.25">
      <c r="A12" s="12">
        <v>20</v>
      </c>
      <c r="B12" s="13" t="s">
        <v>34</v>
      </c>
      <c r="C12" s="14" t="s">
        <v>10</v>
      </c>
      <c r="D12" s="12">
        <v>1</v>
      </c>
      <c r="E12" s="15">
        <v>0</v>
      </c>
      <c r="F12" s="16">
        <f t="shared" si="0"/>
        <v>0</v>
      </c>
      <c r="G12" s="16">
        <f t="shared" si="1"/>
        <v>0</v>
      </c>
      <c r="H12" s="6"/>
    </row>
    <row r="13" spans="1:8" x14ac:dyDescent="0.25">
      <c r="A13" s="12">
        <v>21</v>
      </c>
      <c r="B13" s="13" t="s">
        <v>35</v>
      </c>
      <c r="C13" s="14" t="s">
        <v>10</v>
      </c>
      <c r="D13" s="12">
        <v>1</v>
      </c>
      <c r="E13" s="15">
        <v>0</v>
      </c>
      <c r="F13" s="16">
        <f t="shared" si="0"/>
        <v>0</v>
      </c>
      <c r="G13" s="16">
        <f t="shared" si="1"/>
        <v>0</v>
      </c>
      <c r="H13" s="6"/>
    </row>
    <row r="14" spans="1:8" x14ac:dyDescent="0.25">
      <c r="A14" s="12">
        <v>22</v>
      </c>
      <c r="B14" s="13" t="s">
        <v>36</v>
      </c>
      <c r="C14" s="14" t="s">
        <v>10</v>
      </c>
      <c r="D14" s="12">
        <v>1</v>
      </c>
      <c r="E14" s="15">
        <v>0</v>
      </c>
      <c r="F14" s="16">
        <f t="shared" si="0"/>
        <v>0</v>
      </c>
      <c r="G14" s="16">
        <f t="shared" si="1"/>
        <v>0</v>
      </c>
      <c r="H14" s="6"/>
    </row>
    <row r="15" spans="1:8" x14ac:dyDescent="0.25">
      <c r="A15" s="12">
        <v>23</v>
      </c>
      <c r="B15" s="13" t="s">
        <v>37</v>
      </c>
      <c r="C15" s="14" t="s">
        <v>10</v>
      </c>
      <c r="D15" s="12">
        <v>1</v>
      </c>
      <c r="E15" s="15">
        <v>0</v>
      </c>
      <c r="F15" s="16">
        <f t="shared" si="0"/>
        <v>0</v>
      </c>
      <c r="G15" s="16">
        <f t="shared" si="1"/>
        <v>0</v>
      </c>
      <c r="H15" s="6"/>
    </row>
    <row r="16" spans="1:8" x14ac:dyDescent="0.25">
      <c r="A16" s="12">
        <v>24</v>
      </c>
      <c r="B16" s="13" t="s">
        <v>38</v>
      </c>
      <c r="C16" s="14" t="s">
        <v>12</v>
      </c>
      <c r="D16" s="12">
        <v>1</v>
      </c>
      <c r="E16" s="15">
        <v>0</v>
      </c>
      <c r="F16" s="16">
        <f t="shared" si="0"/>
        <v>0</v>
      </c>
      <c r="G16" s="16">
        <f t="shared" si="1"/>
        <v>0</v>
      </c>
      <c r="H16" s="6"/>
    </row>
    <row r="17" spans="1:8" ht="15" x14ac:dyDescent="0.25">
      <c r="A17" s="8"/>
      <c r="B17" s="9" t="s">
        <v>21</v>
      </c>
      <c r="C17" s="10"/>
      <c r="D17" s="8"/>
      <c r="E17" s="11"/>
      <c r="F17" s="11"/>
      <c r="G17" s="11"/>
      <c r="H17" s="6"/>
    </row>
    <row r="18" spans="1:8" x14ac:dyDescent="0.25">
      <c r="A18" s="12">
        <v>25</v>
      </c>
      <c r="B18" s="13" t="s">
        <v>22</v>
      </c>
      <c r="C18" s="14" t="s">
        <v>12</v>
      </c>
      <c r="D18" s="12">
        <v>1</v>
      </c>
      <c r="E18" s="15">
        <v>0</v>
      </c>
      <c r="F18" s="16">
        <f>IF(ISNUMBER(E18),IF(E18&gt;0,ROUND(E18,2),0),0)</f>
        <v>0</v>
      </c>
      <c r="G18" s="16">
        <f>ROUND(D18*F18,2)</f>
        <v>0</v>
      </c>
      <c r="H18" s="6"/>
    </row>
    <row r="19" spans="1:8" ht="42.75" x14ac:dyDescent="0.25">
      <c r="A19" s="12">
        <v>26</v>
      </c>
      <c r="B19" s="13" t="s">
        <v>23</v>
      </c>
      <c r="C19" s="14" t="s">
        <v>12</v>
      </c>
      <c r="D19" s="12">
        <v>1</v>
      </c>
      <c r="E19" s="15">
        <v>0</v>
      </c>
      <c r="F19" s="16">
        <f>IF(ISNUMBER(E19),IF(E19&gt;0,ROUND(E19,2),0),0)</f>
        <v>0</v>
      </c>
      <c r="G19" s="16">
        <f>ROUND(D19*F19,2)</f>
        <v>0</v>
      </c>
      <c r="H19" s="6"/>
    </row>
    <row r="20" spans="1:8" x14ac:dyDescent="0.25">
      <c r="A20" s="12">
        <v>27</v>
      </c>
      <c r="B20" s="13" t="s">
        <v>24</v>
      </c>
      <c r="C20" s="14" t="s">
        <v>12</v>
      </c>
      <c r="D20" s="12">
        <v>1</v>
      </c>
      <c r="E20" s="15">
        <v>0</v>
      </c>
      <c r="F20" s="16">
        <f>IF(ISNUMBER(E20),IF(E20&gt;0,ROUND(E20,2),0),0)</f>
        <v>0</v>
      </c>
      <c r="G20" s="16">
        <f>ROUND(D20*F20,2)</f>
        <v>0</v>
      </c>
      <c r="H20" s="6"/>
    </row>
    <row r="21" spans="1:8" ht="15" x14ac:dyDescent="0.25">
      <c r="A21" s="17"/>
      <c r="B21" s="18"/>
      <c r="C21" s="19"/>
      <c r="D21" s="17"/>
      <c r="E21" s="22" t="s">
        <v>25</v>
      </c>
      <c r="F21" s="20"/>
      <c r="G21" s="21">
        <f>SUM(G$2:G20)</f>
        <v>0</v>
      </c>
      <c r="H21" s="7"/>
    </row>
  </sheetData>
  <sheetProtection algorithmName="SHA-512" hashValue="bTlopd2hV2u8wSvsQQNcKKwkmyF2GJ1qafICtId9OJfF0P+C09SbX20u0v+0CVvPg5HJGqZ1AzxopeTlACnEfg==" saltValue="m6KZuCRG/bCpM5CcVHuEpw==" spinCount="100000" sheet="1" objects="1" scenarios="1"/>
  <conditionalFormatting sqref="E1:E1048576">
    <cfRule type="expression" dxfId="3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18:E20 E10:E16 E4:E8" xr:uid="{8A269209-2FEC-40A5-BDD0-BA2E42466FC7}">
      <formula1>AND(ISNUMBER(E4),E4&gt;=0,ROUND(E4*100,6)-INT(E4*100)=0,NOT(ISBLANK(E4)))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R4PO01-6E/02&amp;C&amp;G&amp;R&amp;P/&amp;N</oddHeader>
    <oddFooter>&amp;LDatoteka: &amp;F
Objekt: RTP 400/220/110 kV Podlog / Sistem za regulacijo moči (SSSC) v RTP Podlog&amp;RId. oznaka: R4PO01-6E2102
Datum: december 2023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H8"/>
  <sheetViews>
    <sheetView workbookViewId="0"/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 spans="1:8" ht="15" x14ac:dyDescent="0.25">
      <c r="A2" s="8"/>
      <c r="B2" s="9" t="s">
        <v>39</v>
      </c>
      <c r="C2" s="10"/>
      <c r="D2" s="8"/>
      <c r="E2" s="11"/>
      <c r="F2" s="11"/>
      <c r="G2" s="11"/>
      <c r="H2" s="6"/>
    </row>
    <row r="3" spans="1:8" ht="15" x14ac:dyDescent="0.25">
      <c r="A3" s="8"/>
      <c r="B3" s="9" t="s">
        <v>8</v>
      </c>
      <c r="C3" s="10"/>
      <c r="D3" s="8"/>
      <c r="E3" s="11"/>
      <c r="F3" s="11"/>
      <c r="G3" s="11"/>
      <c r="H3" s="6"/>
    </row>
    <row r="4" spans="1:8" x14ac:dyDescent="0.25">
      <c r="A4" s="12">
        <v>28</v>
      </c>
      <c r="B4" s="13" t="s">
        <v>40</v>
      </c>
      <c r="C4" s="14" t="s">
        <v>10</v>
      </c>
      <c r="D4" s="12">
        <v>4</v>
      </c>
      <c r="E4" s="15">
        <v>0</v>
      </c>
      <c r="F4" s="16">
        <f>IF(ISNUMBER(E4),IF(E4&gt;0,ROUND(E4,2),0),0)</f>
        <v>0</v>
      </c>
      <c r="G4" s="16">
        <f>ROUND(D4*F4,2)</f>
        <v>0</v>
      </c>
      <c r="H4" s="6"/>
    </row>
    <row r="5" spans="1:8" ht="15" x14ac:dyDescent="0.25">
      <c r="A5" s="8"/>
      <c r="B5" s="9" t="s">
        <v>21</v>
      </c>
      <c r="C5" s="10"/>
      <c r="D5" s="8"/>
      <c r="E5" s="11"/>
      <c r="F5" s="11"/>
      <c r="G5" s="11"/>
      <c r="H5" s="6"/>
    </row>
    <row r="6" spans="1:8" x14ac:dyDescent="0.25">
      <c r="A6" s="12">
        <v>29</v>
      </c>
      <c r="B6" s="13" t="s">
        <v>22</v>
      </c>
      <c r="C6" s="14" t="s">
        <v>41</v>
      </c>
      <c r="D6" s="12">
        <v>1</v>
      </c>
      <c r="E6" s="15">
        <v>0</v>
      </c>
      <c r="F6" s="16">
        <f>IF(ISNUMBER(E6),IF(E6&gt;0,ROUND(E6,2),0),0)</f>
        <v>0</v>
      </c>
      <c r="G6" s="16">
        <f>ROUND(D6*F6,2)</f>
        <v>0</v>
      </c>
      <c r="H6" s="6"/>
    </row>
    <row r="7" spans="1:8" x14ac:dyDescent="0.25">
      <c r="A7" s="12">
        <v>30</v>
      </c>
      <c r="B7" s="13" t="s">
        <v>24</v>
      </c>
      <c r="C7" s="14" t="s">
        <v>41</v>
      </c>
      <c r="D7" s="12">
        <v>1</v>
      </c>
      <c r="E7" s="15">
        <v>0</v>
      </c>
      <c r="F7" s="16">
        <f>IF(ISNUMBER(E7),IF(E7&gt;0,ROUND(E7,2),0),0)</f>
        <v>0</v>
      </c>
      <c r="G7" s="16">
        <f>ROUND(D7*F7,2)</f>
        <v>0</v>
      </c>
      <c r="H7" s="6"/>
    </row>
    <row r="8" spans="1:8" ht="15" x14ac:dyDescent="0.25">
      <c r="A8" s="17"/>
      <c r="B8" s="18"/>
      <c r="C8" s="19"/>
      <c r="D8" s="17"/>
      <c r="E8" s="22" t="s">
        <v>25</v>
      </c>
      <c r="F8" s="20"/>
      <c r="G8" s="21">
        <f>SUM(G$2:G7)</f>
        <v>0</v>
      </c>
      <c r="H8" s="7"/>
    </row>
  </sheetData>
  <sheetProtection algorithmName="SHA-512" hashValue="YLcVxmc19nB9X0wPN+YQZPjRzdsUIU/9cizSlb4OuPqXhKFdi6H/FyA8+678KifKb6KWciPR2esp+W3RpUamcQ==" saltValue="jZ5WVsIEc7OJGhQCnnIt7Q==" spinCount="100000" sheet="1" objects="1" scenarios="1"/>
  <conditionalFormatting sqref="E1:E1048576">
    <cfRule type="expression" dxfId="2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4 E6:E7" xr:uid="{3DFAFB33-ACBD-4102-B394-6AE0B1EA185E}">
      <formula1>AND(ISNUMBER(E4),E4&gt;=0,ROUND(E4*100,6)-INT(E4*100)=0,NOT(ISBLANK(E4)))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R4PO01-6E/02&amp;C&amp;G&amp;R&amp;P/&amp;N</oddHeader>
    <oddFooter>&amp;LDatoteka: &amp;F
Objekt: RTP 400/220/110 kV Podlog / Sistem za regulacijo moči (SSSC) v RTP Podlog&amp;RId. oznaka: R4PO01-6E2102
Datum: december 2023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H8"/>
  <sheetViews>
    <sheetView workbookViewId="0"/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 spans="1:8" ht="15" x14ac:dyDescent="0.25">
      <c r="A2" s="8"/>
      <c r="B2" s="9" t="s">
        <v>42</v>
      </c>
      <c r="C2" s="10"/>
      <c r="D2" s="8"/>
      <c r="E2" s="11"/>
      <c r="F2" s="11"/>
      <c r="G2" s="11"/>
      <c r="H2" s="6"/>
    </row>
    <row r="3" spans="1:8" ht="15" x14ac:dyDescent="0.25">
      <c r="A3" s="8"/>
      <c r="B3" s="9" t="s">
        <v>8</v>
      </c>
      <c r="C3" s="10"/>
      <c r="D3" s="8"/>
      <c r="E3" s="11"/>
      <c r="F3" s="11"/>
      <c r="G3" s="11"/>
      <c r="H3" s="6"/>
    </row>
    <row r="4" spans="1:8" ht="42.75" x14ac:dyDescent="0.25">
      <c r="A4" s="12">
        <v>31</v>
      </c>
      <c r="B4" s="13" t="s">
        <v>43</v>
      </c>
      <c r="C4" s="14" t="s">
        <v>10</v>
      </c>
      <c r="D4" s="12">
        <v>16</v>
      </c>
      <c r="E4" s="15">
        <v>0</v>
      </c>
      <c r="F4" s="16">
        <f>IF(ISNUMBER(E4),IF(E4&gt;0,ROUND(E4,2),0),0)</f>
        <v>0</v>
      </c>
      <c r="G4" s="16">
        <f>ROUND(D4*F4,2)</f>
        <v>0</v>
      </c>
      <c r="H4" s="6"/>
    </row>
    <row r="5" spans="1:8" ht="15" x14ac:dyDescent="0.25">
      <c r="A5" s="8"/>
      <c r="B5" s="9" t="s">
        <v>21</v>
      </c>
      <c r="C5" s="10"/>
      <c r="D5" s="8"/>
      <c r="E5" s="11"/>
      <c r="F5" s="11"/>
      <c r="G5" s="11"/>
      <c r="H5" s="6"/>
    </row>
    <row r="6" spans="1:8" x14ac:dyDescent="0.25">
      <c r="A6" s="12">
        <v>32</v>
      </c>
      <c r="B6" s="13" t="s">
        <v>22</v>
      </c>
      <c r="C6" s="14" t="s">
        <v>41</v>
      </c>
      <c r="D6" s="12">
        <v>1</v>
      </c>
      <c r="E6" s="15">
        <v>0</v>
      </c>
      <c r="F6" s="16">
        <f>IF(ISNUMBER(E6),IF(E6&gt;0,ROUND(E6,2),0),0)</f>
        <v>0</v>
      </c>
      <c r="G6" s="16">
        <f>ROUND(D6*F6,2)</f>
        <v>0</v>
      </c>
      <c r="H6" s="6"/>
    </row>
    <row r="7" spans="1:8" x14ac:dyDescent="0.25">
      <c r="A7" s="12">
        <v>33</v>
      </c>
      <c r="B7" s="13" t="s">
        <v>24</v>
      </c>
      <c r="C7" s="14" t="s">
        <v>41</v>
      </c>
      <c r="D7" s="12">
        <v>1</v>
      </c>
      <c r="E7" s="15">
        <v>0</v>
      </c>
      <c r="F7" s="16">
        <f>IF(ISNUMBER(E7),IF(E7&gt;0,ROUND(E7,2),0),0)</f>
        <v>0</v>
      </c>
      <c r="G7" s="16">
        <f>ROUND(D7*F7,2)</f>
        <v>0</v>
      </c>
      <c r="H7" s="6"/>
    </row>
    <row r="8" spans="1:8" ht="15" x14ac:dyDescent="0.25">
      <c r="A8" s="17"/>
      <c r="B8" s="18"/>
      <c r="C8" s="19"/>
      <c r="D8" s="17"/>
      <c r="E8" s="22" t="s">
        <v>25</v>
      </c>
      <c r="F8" s="20"/>
      <c r="G8" s="21">
        <f>SUM(G$2:G7)</f>
        <v>0</v>
      </c>
      <c r="H8" s="7"/>
    </row>
  </sheetData>
  <sheetProtection algorithmName="SHA-512" hashValue="HMVYKcVLwx+ZHU3Z+wUjabhdoCgvF5PhaRyWZmWV3HRC8/tiY1nFlZETGyrWTx34Nuy5tgpJIoLnyMN9JJ6zxQ==" saltValue="81+/UYDYxC82yNPEi9Iwtw==" spinCount="100000" sheet="1" objects="1" scenarios="1"/>
  <conditionalFormatting sqref="E1:E1048576">
    <cfRule type="expression" dxfId="1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4 E6:E7" xr:uid="{6052BF2A-92FF-463D-B985-CE54AC7410EE}">
      <formula1>AND(ISNUMBER(E4),E4&gt;=0,ROUND(E4*100,6)-INT(E4*100)=0,NOT(ISBLANK(E4)))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R4PO01-6E/02&amp;C&amp;G&amp;R&amp;P/&amp;N</oddHeader>
    <oddFooter>&amp;LDatoteka: &amp;F
Objekt: RTP 400/220/110 kV Podlog / Sistem za regulacijo moči (SSSC) v RTP Podlog&amp;RId. oznaka: R4PO01-6E2102
Datum: december 2023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H8"/>
  <sheetViews>
    <sheetView workbookViewId="0"/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 spans="1:8" ht="15" x14ac:dyDescent="0.25">
      <c r="A2" s="8"/>
      <c r="B2" s="9" t="s">
        <v>44</v>
      </c>
      <c r="C2" s="10"/>
      <c r="D2" s="8"/>
      <c r="E2" s="11"/>
      <c r="F2" s="11"/>
      <c r="G2" s="11"/>
      <c r="H2" s="6"/>
    </row>
    <row r="3" spans="1:8" ht="15" x14ac:dyDescent="0.25">
      <c r="A3" s="8"/>
      <c r="B3" s="9" t="s">
        <v>8</v>
      </c>
      <c r="C3" s="10"/>
      <c r="D3" s="8"/>
      <c r="E3" s="11"/>
      <c r="F3" s="11"/>
      <c r="G3" s="11"/>
      <c r="H3" s="6"/>
    </row>
    <row r="4" spans="1:8" x14ac:dyDescent="0.25">
      <c r="A4" s="12">
        <v>34</v>
      </c>
      <c r="B4" s="13" t="s">
        <v>45</v>
      </c>
      <c r="C4" s="14" t="s">
        <v>10</v>
      </c>
      <c r="D4" s="12">
        <v>7</v>
      </c>
      <c r="E4" s="15">
        <v>0</v>
      </c>
      <c r="F4" s="16">
        <f>IF(ISNUMBER(E4),IF(E4&gt;0,ROUND(E4,2),0),0)</f>
        <v>0</v>
      </c>
      <c r="G4" s="16">
        <f>ROUND(D4*F4,2)</f>
        <v>0</v>
      </c>
      <c r="H4" s="6"/>
    </row>
    <row r="5" spans="1:8" ht="15" x14ac:dyDescent="0.25">
      <c r="A5" s="8"/>
      <c r="B5" s="9" t="s">
        <v>21</v>
      </c>
      <c r="C5" s="10"/>
      <c r="D5" s="8"/>
      <c r="E5" s="11"/>
      <c r="F5" s="11"/>
      <c r="G5" s="11"/>
      <c r="H5" s="6"/>
    </row>
    <row r="6" spans="1:8" x14ac:dyDescent="0.25">
      <c r="A6" s="12">
        <v>35</v>
      </c>
      <c r="B6" s="13" t="s">
        <v>22</v>
      </c>
      <c r="C6" s="14" t="s">
        <v>41</v>
      </c>
      <c r="D6" s="12">
        <v>1</v>
      </c>
      <c r="E6" s="15">
        <v>0</v>
      </c>
      <c r="F6" s="16">
        <f>IF(ISNUMBER(E6),IF(E6&gt;0,ROUND(E6,2),0),0)</f>
        <v>0</v>
      </c>
      <c r="G6" s="16">
        <f>ROUND(D6*F6,2)</f>
        <v>0</v>
      </c>
      <c r="H6" s="6"/>
    </row>
    <row r="7" spans="1:8" x14ac:dyDescent="0.25">
      <c r="A7" s="12">
        <v>36</v>
      </c>
      <c r="B7" s="13" t="s">
        <v>24</v>
      </c>
      <c r="C7" s="14" t="s">
        <v>41</v>
      </c>
      <c r="D7" s="12">
        <v>1</v>
      </c>
      <c r="E7" s="15">
        <v>0</v>
      </c>
      <c r="F7" s="16">
        <f>IF(ISNUMBER(E7),IF(E7&gt;0,ROUND(E7,2),0),0)</f>
        <v>0</v>
      </c>
      <c r="G7" s="16">
        <f>ROUND(D7*F7,2)</f>
        <v>0</v>
      </c>
      <c r="H7" s="6"/>
    </row>
    <row r="8" spans="1:8" ht="15" x14ac:dyDescent="0.25">
      <c r="A8" s="17"/>
      <c r="B8" s="18"/>
      <c r="C8" s="19"/>
      <c r="D8" s="17"/>
      <c r="E8" s="22" t="s">
        <v>25</v>
      </c>
      <c r="F8" s="20"/>
      <c r="G8" s="21">
        <f>SUM(G$2:G7)</f>
        <v>0</v>
      </c>
      <c r="H8" s="7"/>
    </row>
  </sheetData>
  <sheetProtection algorithmName="SHA-512" hashValue="OkVS1qIal4609YDS8Nzya/OE4JDmveI7BARMHaBWq42CRqrE9WBYy146bzytbJEMT4VQpjsWzLpuYSr2tL7ssg==" saltValue="AC8xQ7WKUsi2zsORQ3L3wQ==" spinCount="100000" sheet="1" objects="1" scenarios="1"/>
  <conditionalFormatting sqref="E1:E1048576">
    <cfRule type="expression" dxfId="0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4 E6:E7" xr:uid="{12103264-DFD5-445D-8762-EABFF5378A8E}">
      <formula1>AND(ISNUMBER(E4),E4&gt;=0,ROUND(E4*100,6)-INT(E4*100)=0,NOT(ISBLANK(E4)))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R4PO01-6E/02&amp;C&amp;G&amp;R&amp;P/&amp;N</oddHeader>
    <oddFooter>&amp;LDatoteka: &amp;F
Objekt: RTP 400/220/110 kV Podlog / Sistem za regulacijo moči (SSSC) v RTP Podlog&amp;RId. oznaka: R4PO01-6E2102
Datum: december 2023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11</vt:i4>
      </vt:variant>
    </vt:vector>
  </HeadingPairs>
  <TitlesOfParts>
    <vt:vector size="17" baseType="lpstr">
      <vt:lpstr>Rekapitulacija</vt:lpstr>
      <vt:lpstr>ODKLOPNIKI</vt:lpstr>
      <vt:lpstr>LOČILNIKI</vt:lpstr>
      <vt:lpstr>MERILNI TR</vt:lpstr>
      <vt:lpstr>PRENAPETOSTNI ODVODNIKI</vt:lpstr>
      <vt:lpstr>PODPORNI IZOLATORJI</vt:lpstr>
      <vt:lpstr>LOČILNIKI!Področje_tiskanja</vt:lpstr>
      <vt:lpstr>'MERILNI TR'!Področje_tiskanja</vt:lpstr>
      <vt:lpstr>ODKLOPNIKI!Področje_tiskanja</vt:lpstr>
      <vt:lpstr>'PODPORNI IZOLATORJI'!Področje_tiskanja</vt:lpstr>
      <vt:lpstr>'PRENAPETOSTNI ODVODNIKI'!Področje_tiskanja</vt:lpstr>
      <vt:lpstr>Rekapitulacija!Področje_tiskanja</vt:lpstr>
      <vt:lpstr>LOČILNIKI!Tiskanje_naslovov</vt:lpstr>
      <vt:lpstr>'MERILNI TR'!Tiskanje_naslovov</vt:lpstr>
      <vt:lpstr>ODKLOPNIKI!Tiskanje_naslovov</vt:lpstr>
      <vt:lpstr>'PODPORNI IZOLATORJI'!Tiskanje_naslovov</vt:lpstr>
      <vt:lpstr>'PRENAPETOSTNI ODVODNIKI'!Tiskanje_naslovov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Majcen Jernej</cp:lastModifiedBy>
  <dcterms:modified xsi:type="dcterms:W3CDTF">2024-05-13T08:11:30Z</dcterms:modified>
</cp:coreProperties>
</file>